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cenadr_leeds_ac_uk/Documents/01. Projects/01_S-RePaIR/WP6 - Mechanical Testing of Nano-Filler Mortar/5. Sieve analysis and moisture content/"/>
    </mc:Choice>
  </mc:AlternateContent>
  <xr:revisionPtr revIDLastSave="1" documentId="11_D32BF8EDDBC36312BE117794F8938D2C0DDCC5A8" xr6:coauthVersionLast="47" xr6:coauthVersionMax="47" xr10:uidLastSave="{F1CBB123-E57F-414E-943F-5D865D36210E}"/>
  <bookViews>
    <workbookView xWindow="-120" yWindow="-120" windowWidth="29040" windowHeight="15720" xr2:uid="{00000000-000D-0000-FFFF-FFFF00000000}"/>
  </bookViews>
  <sheets>
    <sheet name="Sieve test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7" l="1"/>
  <c r="D9" i="7"/>
  <c r="D8" i="7"/>
  <c r="D7" i="7"/>
  <c r="D6" i="7"/>
  <c r="D5" i="7"/>
  <c r="D4" i="7"/>
  <c r="D3" i="7"/>
  <c r="D2" i="7"/>
  <c r="D10" i="7" l="1"/>
  <c r="E9" i="7" s="1"/>
  <c r="E4" i="7" l="1"/>
  <c r="E2" i="7"/>
  <c r="F2" i="7" s="1"/>
  <c r="G2" i="7" s="1"/>
  <c r="E5" i="7"/>
  <c r="E6" i="7"/>
  <c r="E3" i="7"/>
  <c r="E8" i="7"/>
  <c r="E7" i="7"/>
  <c r="F3" i="7" l="1"/>
  <c r="G3" i="7" s="1"/>
  <c r="F4" i="7" l="1"/>
  <c r="G4" i="7" s="1"/>
  <c r="F5" i="7" l="1"/>
  <c r="G5" i="7" s="1"/>
  <c r="F6" i="7" l="1"/>
  <c r="G6" i="7" s="1"/>
  <c r="F7" i="7" l="1"/>
  <c r="G7" i="7" s="1"/>
  <c r="F8" i="7" l="1"/>
  <c r="F9" i="7" s="1"/>
  <c r="G9" i="7" s="1"/>
  <c r="G8" i="7" l="1"/>
</calcChain>
</file>

<file path=xl/sharedStrings.xml><?xml version="1.0" encoding="utf-8"?>
<sst xmlns="http://schemas.openxmlformats.org/spreadsheetml/2006/main" count="10" uniqueCount="10">
  <si>
    <t>wt % retained</t>
  </si>
  <si>
    <t>Cumulative wt % retained</t>
  </si>
  <si>
    <t>Sieve (mm)</t>
  </si>
  <si>
    <t>sieve weight (g)</t>
  </si>
  <si>
    <t>wt retained (g) [w. sieve]</t>
  </si>
  <si>
    <t>wt retained (g)</t>
  </si>
  <si>
    <t>Initial weight</t>
  </si>
  <si>
    <t>Dry weight</t>
  </si>
  <si>
    <t>Moisture content</t>
  </si>
  <si>
    <t>Wt passing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</si>
</sst>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0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10" fontId="0" fillId="0" borderId="0" xfId="0" applyNumberFormat="1"/>
    <xf numFmtId="0" fontId="0" fillId="2" borderId="0" xfId="0" applyFont="1" applyFill="1" applyAlignment="1">
      <alignment horizontal="right"/>
    </xf>
    <xf numFmtId="0" fontId="0" fillId="2" borderId="0" xfId="0" applyNumberFormat="1" applyFill="1"/>
    <xf numFmtId="10" fontId="0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B8F24F93-8475-4D21-B14E-99370DB8A3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'Sieve test'!$A$2:$A$9</c:f>
              <c:numCache>
                <c:formatCode>General</c:formatCode>
                <c:ptCount val="8"/>
                <c:pt idx="0">
                  <c:v>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0.3</c:v>
                </c:pt>
                <c:pt idx="5">
                  <c:v>0.15</c:v>
                </c:pt>
                <c:pt idx="6">
                  <c:v>7.4999999999999997E-2</c:v>
                </c:pt>
                <c:pt idx="7">
                  <c:v>0.01</c:v>
                </c:pt>
              </c:numCache>
            </c:numRef>
          </c:xVal>
          <c:yVal>
            <c:numRef>
              <c:f>'Sieve test'!$G$2:$G$9</c:f>
              <c:numCache>
                <c:formatCode>0.00%</c:formatCode>
                <c:ptCount val="8"/>
                <c:pt idx="0">
                  <c:v>1</c:v>
                </c:pt>
                <c:pt idx="1">
                  <c:v>0.99496221662468531</c:v>
                </c:pt>
                <c:pt idx="2">
                  <c:v>0.99027427931710055</c:v>
                </c:pt>
                <c:pt idx="3">
                  <c:v>0.88881891967534299</c:v>
                </c:pt>
                <c:pt idx="4">
                  <c:v>0.49146375594738312</c:v>
                </c:pt>
                <c:pt idx="5">
                  <c:v>0.12790372236216041</c:v>
                </c:pt>
                <c:pt idx="6">
                  <c:v>4.3520850825636503E-2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00-4FFB-A063-4F62190D9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381712"/>
        <c:axId val="425382128"/>
      </c:scatterChart>
      <c:valAx>
        <c:axId val="425381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382128"/>
        <c:crossesAt val="0"/>
        <c:crossBetween val="midCat"/>
      </c:valAx>
      <c:valAx>
        <c:axId val="4253821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381712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365760</xdr:colOff>
      <xdr:row>1</xdr:row>
      <xdr:rowOff>156210</xdr:rowOff>
    </xdr:from>
    <xdr:to>
      <xdr:col>17</xdr:col>
      <xdr:colOff>83820</xdr:colOff>
      <xdr:row>26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F797DF-1CF9-4262-AC77-0AAB4811DB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T11" sqref="T11"/>
    </sheetView>
  </sheetViews>
  <sheetFormatPr defaultRowHeight="15" x14ac:dyDescent="0.25"/>
  <cols>
    <col min="1" max="1" width="10.5703125" bestFit="1" customWidth="1"/>
    <col min="2" max="2" width="15.28515625" bestFit="1" customWidth="1"/>
    <col min="3" max="3" width="23.7109375" bestFit="1" customWidth="1"/>
    <col min="4" max="4" width="14.28515625" bestFit="1" customWidth="1"/>
    <col min="5" max="5" width="13.42578125" bestFit="1" customWidth="1"/>
    <col min="6" max="6" width="24.28515625" bestFit="1" customWidth="1"/>
    <col min="7" max="7" width="14.28515625" bestFit="1" customWidth="1"/>
  </cols>
  <sheetData>
    <row r="1" spans="1:8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0</v>
      </c>
      <c r="F1" s="2" t="s">
        <v>1</v>
      </c>
      <c r="G1" s="2" t="s">
        <v>9</v>
      </c>
    </row>
    <row r="2" spans="1:8" x14ac:dyDescent="0.25">
      <c r="A2" s="3">
        <v>5</v>
      </c>
      <c r="B2" s="6">
        <v>442.48</v>
      </c>
      <c r="C2" s="6">
        <v>442.48</v>
      </c>
      <c r="D2" s="4">
        <f>C2-B2</f>
        <v>0</v>
      </c>
      <c r="E2" s="5">
        <f>D2/$D$10</f>
        <v>0</v>
      </c>
      <c r="F2" s="1">
        <f>E2</f>
        <v>0</v>
      </c>
      <c r="G2" s="1">
        <f>1-F2</f>
        <v>1</v>
      </c>
      <c r="H2" s="5"/>
    </row>
    <row r="3" spans="1:8" x14ac:dyDescent="0.25">
      <c r="A3" s="3">
        <v>2.36</v>
      </c>
      <c r="B3" s="6">
        <v>427.41</v>
      </c>
      <c r="C3" s="6">
        <v>428.13</v>
      </c>
      <c r="D3" s="4">
        <f t="shared" ref="D3:D9" si="0">C3-B3</f>
        <v>0.71999999999997044</v>
      </c>
      <c r="E3" s="5">
        <f t="shared" ref="E3:E9" si="1">D3/$D$10</f>
        <v>5.037783375314654E-3</v>
      </c>
      <c r="F3" s="1">
        <f>E3+F2</f>
        <v>5.037783375314654E-3</v>
      </c>
      <c r="G3" s="1">
        <f t="shared" ref="G3:G9" si="2">1-F3</f>
        <v>0.99496221662468531</v>
      </c>
      <c r="H3" s="5"/>
    </row>
    <row r="4" spans="1:8" x14ac:dyDescent="0.25">
      <c r="A4" s="3">
        <v>1.18</v>
      </c>
      <c r="B4" s="6">
        <v>384.4</v>
      </c>
      <c r="C4" s="9">
        <v>385.07</v>
      </c>
      <c r="D4" s="4">
        <f t="shared" si="0"/>
        <v>0.67000000000001592</v>
      </c>
      <c r="E4" s="5">
        <f t="shared" si="1"/>
        <v>4.6879373075847733E-3</v>
      </c>
      <c r="F4" s="1">
        <f t="shared" ref="F4:F9" si="3">E4+F3</f>
        <v>9.7257206828994282E-3</v>
      </c>
      <c r="G4" s="1">
        <f t="shared" si="2"/>
        <v>0.99027427931710055</v>
      </c>
      <c r="H4" s="5"/>
    </row>
    <row r="5" spans="1:8" x14ac:dyDescent="0.25">
      <c r="A5" s="3">
        <v>0.6</v>
      </c>
      <c r="B5" s="6">
        <v>351.11</v>
      </c>
      <c r="C5" s="6">
        <v>365.61</v>
      </c>
      <c r="D5" s="4">
        <f t="shared" si="0"/>
        <v>14.5</v>
      </c>
      <c r="E5" s="5">
        <f t="shared" si="1"/>
        <v>0.10145535964175761</v>
      </c>
      <c r="F5" s="1">
        <f t="shared" si="3"/>
        <v>0.11118108032465704</v>
      </c>
      <c r="G5" s="1">
        <f t="shared" si="2"/>
        <v>0.88881891967534299</v>
      </c>
      <c r="H5" s="5"/>
    </row>
    <row r="6" spans="1:8" x14ac:dyDescent="0.25">
      <c r="A6" s="3">
        <v>0.3</v>
      </c>
      <c r="B6" s="6">
        <v>322.32</v>
      </c>
      <c r="C6" s="6">
        <v>379.11</v>
      </c>
      <c r="D6" s="4">
        <f t="shared" si="0"/>
        <v>56.79000000000002</v>
      </c>
      <c r="E6" s="5">
        <f t="shared" si="1"/>
        <v>0.39735516372795981</v>
      </c>
      <c r="F6" s="1">
        <f t="shared" si="3"/>
        <v>0.50853624405261688</v>
      </c>
      <c r="G6" s="1">
        <f t="shared" si="2"/>
        <v>0.49146375594738312</v>
      </c>
      <c r="H6" s="5"/>
    </row>
    <row r="7" spans="1:8" x14ac:dyDescent="0.25">
      <c r="A7" s="3">
        <v>0.15</v>
      </c>
      <c r="B7" s="6">
        <v>297.64999999999998</v>
      </c>
      <c r="C7" s="6">
        <v>349.61</v>
      </c>
      <c r="D7" s="4">
        <f t="shared" si="0"/>
        <v>51.960000000000036</v>
      </c>
      <c r="E7" s="5">
        <f t="shared" si="1"/>
        <v>0.36356003358522271</v>
      </c>
      <c r="F7" s="1">
        <f t="shared" si="3"/>
        <v>0.87209627763783959</v>
      </c>
      <c r="G7" s="1">
        <f t="shared" si="2"/>
        <v>0.12790372236216041</v>
      </c>
      <c r="H7" s="5"/>
    </row>
    <row r="8" spans="1:8" x14ac:dyDescent="0.25">
      <c r="A8" s="3">
        <v>7.4999999999999997E-2</v>
      </c>
      <c r="B8" s="6">
        <v>348.87</v>
      </c>
      <c r="C8" s="6">
        <v>360.93</v>
      </c>
      <c r="D8" s="4">
        <f t="shared" si="0"/>
        <v>12.060000000000002</v>
      </c>
      <c r="E8" s="5">
        <f t="shared" si="1"/>
        <v>8.4382871536523935E-2</v>
      </c>
      <c r="F8" s="1">
        <f t="shared" si="3"/>
        <v>0.9564791491743635</v>
      </c>
      <c r="G8" s="1">
        <f t="shared" si="2"/>
        <v>4.3520850825636503E-2</v>
      </c>
      <c r="H8" s="5"/>
    </row>
    <row r="9" spans="1:8" x14ac:dyDescent="0.25">
      <c r="A9" s="3">
        <v>0.01</v>
      </c>
      <c r="B9" s="6">
        <v>273.37</v>
      </c>
      <c r="C9" s="6">
        <v>279.58999999999997</v>
      </c>
      <c r="D9" s="4">
        <f t="shared" si="0"/>
        <v>6.2199999999999704</v>
      </c>
      <c r="E9" s="5">
        <f t="shared" si="1"/>
        <v>4.352085082563651E-2</v>
      </c>
      <c r="F9" s="1">
        <f t="shared" si="3"/>
        <v>1</v>
      </c>
      <c r="G9" s="1">
        <f t="shared" si="2"/>
        <v>0</v>
      </c>
      <c r="H9" s="5"/>
    </row>
    <row r="10" spans="1:8" x14ac:dyDescent="0.25">
      <c r="D10" s="3">
        <f>SUM(D2:D9)</f>
        <v>142.92000000000002</v>
      </c>
    </row>
    <row r="15" spans="1:8" x14ac:dyDescent="0.25">
      <c r="C15" s="2" t="s">
        <v>6</v>
      </c>
      <c r="D15" s="7">
        <v>166.88</v>
      </c>
    </row>
    <row r="16" spans="1:8" x14ac:dyDescent="0.25">
      <c r="C16" s="2" t="s">
        <v>7</v>
      </c>
      <c r="D16" s="7">
        <v>143.94</v>
      </c>
    </row>
    <row r="17" spans="3:5" x14ac:dyDescent="0.25">
      <c r="C17" s="2" t="s">
        <v>8</v>
      </c>
      <c r="D17" s="8">
        <f>(D15-D16)/D15</f>
        <v>0.13746404602109299</v>
      </c>
    </row>
    <row r="18" spans="3:5" x14ac:dyDescent="0.25">
      <c r="D18" s="3"/>
    </row>
    <row r="19" spans="3:5" x14ac:dyDescent="0.25">
      <c r="D19" s="3"/>
    </row>
    <row r="20" spans="3:5" x14ac:dyDescent="0.25">
      <c r="D20" s="3"/>
    </row>
    <row r="21" spans="3:5" x14ac:dyDescent="0.25">
      <c r="D21" s="3"/>
    </row>
    <row r="22" spans="3:5" x14ac:dyDescent="0.25">
      <c r="D22" s="3"/>
    </row>
    <row r="25" spans="3:5" x14ac:dyDescent="0.25">
      <c r="E25" s="3"/>
    </row>
    <row r="26" spans="3:5" x14ac:dyDescent="0.25">
      <c r="E26" s="3"/>
    </row>
    <row r="27" spans="3:5" x14ac:dyDescent="0.25">
      <c r="E27" s="3"/>
    </row>
    <row r="28" spans="3:5" x14ac:dyDescent="0.25">
      <c r="E28" s="3"/>
    </row>
    <row r="29" spans="3:5" x14ac:dyDescent="0.25">
      <c r="E29" s="3"/>
    </row>
    <row r="30" spans="3:5" x14ac:dyDescent="0.25">
      <c r="E30" s="3"/>
    </row>
    <row r="31" spans="3:5" x14ac:dyDescent="0.25">
      <c r="E31" s="3"/>
    </row>
    <row r="32" spans="3:5" x14ac:dyDescent="0.25">
      <c r="E32" s="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EB3905992E54BBAD901A47ED1CA8C" ma:contentTypeVersion="15" ma:contentTypeDescription="Crear nuevo documento." ma:contentTypeScope="" ma:versionID="5b125a4458e6be2949f013925f80dd66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7776964f4804bc32b91c2c3474f82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79F2E4A9-692A-48F2-90B6-3FBE2A739206}"/>
</file>

<file path=customXml/itemProps2.xml><?xml version="1.0" encoding="utf-8"?>
<ds:datastoreItem xmlns:ds="http://schemas.openxmlformats.org/officeDocument/2006/customXml" ds:itemID="{BD991036-B90B-4F01-A162-53F99723FF20}"/>
</file>

<file path=customXml/itemProps3.xml><?xml version="1.0" encoding="utf-8"?>
<ds:datastoreItem xmlns:ds="http://schemas.openxmlformats.org/officeDocument/2006/customXml" ds:itemID="{A67FF496-7150-4021-B190-FEC09F458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Sieve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Anastasios Drougkas</dc:creator>
  <cp:lastModifiedBy>Anastasios Drougkas</cp:lastModifiedBy>
  <dcterms:created xsi:type="dcterms:W3CDTF">2021-09-16T09:30:55Z</dcterms:created>
  <dcterms:modified xsi:type="dcterms:W3CDTF">2022-05-17T13:29:45Z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